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penko_lr\Desktop\размещение НПА на портале\28.08.2023\01-106-94\"/>
    </mc:Choice>
  </mc:AlternateContent>
  <bookViews>
    <workbookView xWindow="0" yWindow="0" windowWidth="28800" windowHeight="1230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D16" i="1" l="1"/>
  <c r="D15" i="1"/>
  <c r="C24" i="1"/>
  <c r="C16" i="1" s="1"/>
  <c r="C23" i="1"/>
  <c r="D22" i="1"/>
  <c r="E22" i="1"/>
  <c r="F22" i="1"/>
  <c r="G22" i="1"/>
  <c r="H22" i="1"/>
  <c r="I22" i="1"/>
  <c r="J22" i="1"/>
  <c r="K22" i="1"/>
  <c r="C22" i="1" l="1"/>
  <c r="D68" i="1"/>
  <c r="E68" i="1"/>
  <c r="F68" i="1"/>
  <c r="G68" i="1"/>
  <c r="H68" i="1"/>
  <c r="I68" i="1"/>
  <c r="J68" i="1"/>
  <c r="K68" i="1"/>
  <c r="E70" i="1"/>
  <c r="F70" i="1"/>
  <c r="G70" i="1"/>
  <c r="H70" i="1"/>
  <c r="I70" i="1"/>
  <c r="J70" i="1"/>
  <c r="K70" i="1"/>
  <c r="D70" i="1"/>
  <c r="D64" i="1"/>
  <c r="D46" i="1"/>
  <c r="E46" i="1"/>
  <c r="F46" i="1"/>
  <c r="G46" i="1"/>
  <c r="H46" i="1"/>
  <c r="I46" i="1"/>
  <c r="J46" i="1"/>
  <c r="K46" i="1"/>
  <c r="E39" i="1"/>
  <c r="D39" i="1"/>
  <c r="D37" i="1"/>
  <c r="F39" i="1"/>
  <c r="G39" i="1"/>
  <c r="H39" i="1"/>
  <c r="I39" i="1"/>
  <c r="J39" i="1"/>
  <c r="K39" i="1"/>
  <c r="C47" i="1"/>
  <c r="C46" i="1" s="1"/>
  <c r="C69" i="1" l="1"/>
  <c r="D71" i="1"/>
  <c r="E71" i="1"/>
  <c r="F71" i="1"/>
  <c r="D54" i="1" l="1"/>
  <c r="E53" i="1"/>
  <c r="F53" i="1"/>
  <c r="G53" i="1"/>
  <c r="H53" i="1"/>
  <c r="I53" i="1"/>
  <c r="J53" i="1"/>
  <c r="K53" i="1"/>
  <c r="D53" i="1"/>
  <c r="C53" i="1" s="1"/>
  <c r="D52" i="1" l="1"/>
  <c r="C54" i="1"/>
  <c r="C52" i="1" s="1"/>
  <c r="E58" i="1" l="1"/>
  <c r="F58" i="1"/>
  <c r="G58" i="1"/>
  <c r="H58" i="1"/>
  <c r="I58" i="1"/>
  <c r="J58" i="1"/>
  <c r="K58" i="1"/>
  <c r="D58" i="1"/>
  <c r="C59" i="1"/>
  <c r="C58" i="1" s="1"/>
  <c r="C56" i="1"/>
  <c r="E18" i="1" l="1"/>
  <c r="C18" i="1" s="1"/>
  <c r="C15" i="1" s="1"/>
  <c r="F18" i="1"/>
  <c r="F15" i="1" s="1"/>
  <c r="G15" i="1"/>
  <c r="D14" i="1" l="1"/>
  <c r="E15" i="1"/>
  <c r="K19" i="1"/>
  <c r="J19" i="1"/>
  <c r="I19" i="1"/>
  <c r="H19" i="1"/>
  <c r="G19" i="1"/>
  <c r="C19" i="1" s="1"/>
  <c r="E38" i="1"/>
  <c r="F38" i="1"/>
  <c r="F61" i="1" s="1"/>
  <c r="G38" i="1"/>
  <c r="G61" i="1" s="1"/>
  <c r="H38" i="1"/>
  <c r="I38" i="1"/>
  <c r="J38" i="1"/>
  <c r="K38" i="1"/>
  <c r="D38" i="1"/>
  <c r="D61" i="1" s="1"/>
  <c r="E61" i="1" l="1"/>
  <c r="F20" i="1"/>
  <c r="E55" i="1" l="1"/>
  <c r="F55" i="1"/>
  <c r="G55" i="1"/>
  <c r="H55" i="1"/>
  <c r="I55" i="1"/>
  <c r="J55" i="1"/>
  <c r="K55" i="1"/>
  <c r="E54" i="1"/>
  <c r="F54" i="1"/>
  <c r="G54" i="1"/>
  <c r="H54" i="1"/>
  <c r="I54" i="1"/>
  <c r="J54" i="1"/>
  <c r="K54" i="1"/>
  <c r="C57" i="1"/>
  <c r="C55" i="1" s="1"/>
  <c r="G52" i="1" l="1"/>
  <c r="F52" i="1"/>
  <c r="H52" i="1"/>
  <c r="K52" i="1"/>
  <c r="J52" i="1"/>
  <c r="I52" i="1"/>
  <c r="E52" i="1"/>
  <c r="D40" i="1"/>
  <c r="E40" i="1"/>
  <c r="F40" i="1"/>
  <c r="G40" i="1"/>
  <c r="H40" i="1"/>
  <c r="I40" i="1"/>
  <c r="J40" i="1"/>
  <c r="K40" i="1"/>
  <c r="D43" i="1"/>
  <c r="E43" i="1"/>
  <c r="F43" i="1"/>
  <c r="G43" i="1"/>
  <c r="H43" i="1"/>
  <c r="I43" i="1"/>
  <c r="J43" i="1"/>
  <c r="K43" i="1"/>
  <c r="C45" i="1"/>
  <c r="C44" i="1"/>
  <c r="C42" i="1"/>
  <c r="C41" i="1"/>
  <c r="C43" i="1" l="1"/>
  <c r="C38" i="1"/>
  <c r="C40" i="1"/>
  <c r="D67" i="1" l="1"/>
  <c r="E67" i="1"/>
  <c r="F67" i="1"/>
  <c r="G67" i="1"/>
  <c r="H67" i="1"/>
  <c r="I67" i="1"/>
  <c r="J67" i="1"/>
  <c r="K67" i="1"/>
  <c r="G17" i="1" l="1"/>
  <c r="F17" i="1"/>
  <c r="E37" i="1"/>
  <c r="F37" i="1"/>
  <c r="G37" i="1"/>
  <c r="H37" i="1"/>
  <c r="I37" i="1"/>
  <c r="J37" i="1"/>
  <c r="K37" i="1"/>
  <c r="C39" i="1"/>
  <c r="C37" i="1" l="1"/>
  <c r="E16" i="1"/>
  <c r="C51" i="1"/>
  <c r="C50" i="1" s="1"/>
  <c r="K50" i="1"/>
  <c r="J50" i="1"/>
  <c r="I50" i="1"/>
  <c r="H50" i="1"/>
  <c r="G50" i="1"/>
  <c r="F50" i="1"/>
  <c r="E50" i="1"/>
  <c r="D50" i="1"/>
  <c r="C34" i="1"/>
  <c r="K33" i="1"/>
  <c r="K66" i="1" s="1"/>
  <c r="J33" i="1"/>
  <c r="J66" i="1" s="1"/>
  <c r="I33" i="1"/>
  <c r="I66" i="1" s="1"/>
  <c r="H33" i="1"/>
  <c r="H66" i="1" s="1"/>
  <c r="G33" i="1"/>
  <c r="G66" i="1" s="1"/>
  <c r="F33" i="1"/>
  <c r="F66" i="1" s="1"/>
  <c r="E33" i="1"/>
  <c r="E66" i="1" s="1"/>
  <c r="D33" i="1"/>
  <c r="D66" i="1" s="1"/>
  <c r="C32" i="1"/>
  <c r="C31" i="1" s="1"/>
  <c r="K31" i="1"/>
  <c r="J31" i="1"/>
  <c r="I31" i="1"/>
  <c r="H31" i="1"/>
  <c r="G31" i="1"/>
  <c r="F31" i="1"/>
  <c r="E31" i="1"/>
  <c r="D31" i="1"/>
  <c r="C30" i="1"/>
  <c r="C29" i="1" s="1"/>
  <c r="K29" i="1"/>
  <c r="K72" i="1" s="1"/>
  <c r="K71" i="1" s="1"/>
  <c r="J29" i="1"/>
  <c r="J72" i="1" s="1"/>
  <c r="J71" i="1" s="1"/>
  <c r="I29" i="1"/>
  <c r="I72" i="1" s="1"/>
  <c r="I71" i="1" s="1"/>
  <c r="H29" i="1"/>
  <c r="H72" i="1" s="1"/>
  <c r="H71" i="1" s="1"/>
  <c r="G29" i="1"/>
  <c r="G72" i="1" s="1"/>
  <c r="F29" i="1"/>
  <c r="E29" i="1"/>
  <c r="D29" i="1"/>
  <c r="C28" i="1"/>
  <c r="K27" i="1"/>
  <c r="J27" i="1"/>
  <c r="I27" i="1"/>
  <c r="H27" i="1"/>
  <c r="G27" i="1"/>
  <c r="F27" i="1"/>
  <c r="E27" i="1"/>
  <c r="D27" i="1"/>
  <c r="K26" i="1"/>
  <c r="J26" i="1"/>
  <c r="I26" i="1"/>
  <c r="H26" i="1"/>
  <c r="G26" i="1"/>
  <c r="F26" i="1"/>
  <c r="E26" i="1"/>
  <c r="D26" i="1"/>
  <c r="C21" i="1"/>
  <c r="K20" i="1"/>
  <c r="J20" i="1"/>
  <c r="I20" i="1"/>
  <c r="H20" i="1"/>
  <c r="G20" i="1"/>
  <c r="E20" i="1"/>
  <c r="D20" i="1"/>
  <c r="K16" i="1"/>
  <c r="K62" i="1" s="1"/>
  <c r="J17" i="1"/>
  <c r="I17" i="1"/>
  <c r="H16" i="1"/>
  <c r="H62" i="1" s="1"/>
  <c r="G16" i="1"/>
  <c r="G62" i="1" s="1"/>
  <c r="H17" i="1"/>
  <c r="D17" i="1"/>
  <c r="J16" i="1"/>
  <c r="J62" i="1" s="1"/>
  <c r="K15" i="1"/>
  <c r="J15" i="1"/>
  <c r="J61" i="1" s="1"/>
  <c r="I15" i="1"/>
  <c r="H15" i="1"/>
  <c r="G64" i="1"/>
  <c r="F64" i="1"/>
  <c r="E64" i="1"/>
  <c r="C20" i="1" l="1"/>
  <c r="D62" i="1"/>
  <c r="D65" i="1"/>
  <c r="D63" i="1" s="1"/>
  <c r="G71" i="1"/>
  <c r="C72" i="1"/>
  <c r="C71" i="1" s="1"/>
  <c r="C27" i="1"/>
  <c r="K64" i="1"/>
  <c r="K61" i="1"/>
  <c r="E62" i="1"/>
  <c r="C64" i="1"/>
  <c r="C61" i="1"/>
  <c r="H64" i="1"/>
  <c r="H61" i="1"/>
  <c r="I64" i="1"/>
  <c r="I61" i="1"/>
  <c r="K25" i="1"/>
  <c r="D25" i="1"/>
  <c r="H25" i="1"/>
  <c r="F25" i="1"/>
  <c r="C33" i="1"/>
  <c r="C66" i="1" s="1"/>
  <c r="C67" i="1"/>
  <c r="J25" i="1"/>
  <c r="G25" i="1"/>
  <c r="H65" i="1"/>
  <c r="H14" i="1"/>
  <c r="I25" i="1"/>
  <c r="F16" i="1"/>
  <c r="F62" i="1" s="1"/>
  <c r="J14" i="1"/>
  <c r="E25" i="1"/>
  <c r="C26" i="1"/>
  <c r="C70" i="1" s="1"/>
  <c r="C68" i="1" s="1"/>
  <c r="C17" i="1"/>
  <c r="C14" i="1" s="1"/>
  <c r="C60" i="1" s="1"/>
  <c r="G14" i="1"/>
  <c r="G65" i="1"/>
  <c r="G63" i="1" s="1"/>
  <c r="K14" i="1"/>
  <c r="K60" i="1" s="1"/>
  <c r="K65" i="1"/>
  <c r="J65" i="1"/>
  <c r="I16" i="1"/>
  <c r="I62" i="1" s="1"/>
  <c r="K17" i="1"/>
  <c r="J64" i="1"/>
  <c r="E17" i="1"/>
  <c r="H63" i="1" l="1"/>
  <c r="J63" i="1"/>
  <c r="K63" i="1"/>
  <c r="G60" i="1"/>
  <c r="C65" i="1"/>
  <c r="C63" i="1" s="1"/>
  <c r="C62" i="1"/>
  <c r="D60" i="1"/>
  <c r="J60" i="1"/>
  <c r="H60" i="1"/>
  <c r="C25" i="1"/>
  <c r="F14" i="1"/>
  <c r="F60" i="1" s="1"/>
  <c r="F65" i="1"/>
  <c r="F63" i="1" s="1"/>
  <c r="I65" i="1"/>
  <c r="I63" i="1" s="1"/>
  <c r="I14" i="1"/>
  <c r="I60" i="1" s="1"/>
  <c r="E65" i="1"/>
  <c r="E63" i="1" s="1"/>
  <c r="E14" i="1"/>
  <c r="E60" i="1" s="1"/>
</calcChain>
</file>

<file path=xl/sharedStrings.xml><?xml version="1.0" encoding="utf-8"?>
<sst xmlns="http://schemas.openxmlformats.org/spreadsheetml/2006/main" count="114" uniqueCount="55">
  <si>
    <t xml:space="preserve">к муниципальной программе «Молодежная политика Сургута на период до 2030 года» 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</si>
  <si>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</si>
  <si>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</si>
  <si>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</si>
  <si>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</si>
  <si>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</si>
  <si>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</si>
  <si>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</si>
  <si>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</si>
  <si>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Ответственный 
(администратор 
или соадминистратор)</t>
  </si>
  <si>
    <t>Наименование</t>
  </si>
  <si>
    <t>Объем финансирования (всего, руб.)</t>
  </si>
  <si>
    <t>Задача 1:</t>
  </si>
  <si>
    <t>всего, в том числе</t>
  </si>
  <si>
    <t>за счет межбюджетных трансфертов из окружного бюджета</t>
  </si>
  <si>
    <t>за счет средств местного бюджета</t>
  </si>
  <si>
    <t>Мероприятие 1.1. "Обеспечение функционирования и развития учреждений, оказывающих муниципальные услуги (работы) в сфере молодежной политики"</t>
  </si>
  <si>
    <t xml:space="preserve">Мероприятие 1.2. "Реализация проекта "Социальная активность" </t>
  </si>
  <si>
    <t>департамент городского хозяйства</t>
  </si>
  <si>
    <t>Основное мероприятие 3. Организация установки и обслуживания временных мобильных туалетов при проведении городских молодежных массовых мероприятий (показатель 1 из таблицы 1)</t>
  </si>
  <si>
    <t>2. Создание современной среды учреждений молодежной политики.</t>
  </si>
  <si>
    <t>департамент архитектуры и градостроительства</t>
  </si>
  <si>
    <t>3. Осуществеление функций исполнительного органа власти по реализации молодежной политики на территории города.</t>
  </si>
  <si>
    <t>Общий объем финансирования программы - всего, в том числе</t>
  </si>
  <si>
    <t>х</t>
  </si>
  <si>
    <t>Объем финансирования соадминистратора - департамента городского хозяйства</t>
  </si>
  <si>
    <t>Объем финансирования соадминистратора - департамента архитектуры и градостроительства</t>
  </si>
  <si>
    <t xml:space="preserve">Таблица 3 </t>
  </si>
  <si>
    <t>Программные мероприятия, объем финансирования муниципальной программы "Молодежная политика Сургута на период до 2030 года"</t>
  </si>
  <si>
    <t>Цель программы: создание  условий для реализации государственной молодежной политики на территории  города Сургута</t>
  </si>
  <si>
    <t>1. Развитие и сохранение направлений работы с молодежью:
- вовлечение молодежи в социальную практику, трудовую и экономическую деятельность города;
- гражданско-патриотическое воспитание молодежи;
- работа с детьми и молодежью по месту жительства;
- участие молодежи в управлении общественной жизнью;
- выявление и продвижение талантливой молодежи города;
- развитие добровольческого движения в молодежной среде;
- работа с молодой семьей;
- профилактика рискованного поведения в молодежной среде;
- информационное обеспечение молодежной политики.</t>
  </si>
  <si>
    <t>Задача 2:</t>
  </si>
  <si>
    <t>Задача 3:</t>
  </si>
  <si>
    <t>Основное мероприятие 6. "Реализация инициативных проектов" (показатель 1, 2 из таблицы 1)</t>
  </si>
  <si>
    <t>департамент культуры и молодежной политики</t>
  </si>
  <si>
    <t>Основное мероприятие 5. "Организационное обеспечение функционирования отрасли" (показатель 1 из таблицы 1, показатель 1, 2, 3, 5 раздела VI из таблицы 2)</t>
  </si>
  <si>
    <t>В том числе по годам</t>
  </si>
  <si>
    <t>Мероприятие 4.2
"Нежилое здание, расположенное по адресу: г. Сургут, ул. Сибирская, 14. Реконструкция"</t>
  </si>
  <si>
    <t>Мероприятие 6.1 "Инициативный проект "Открытие молодежного пространства "Точка" (показатель 1, 2 из таблицы 1)</t>
  </si>
  <si>
    <t>департамент культуры и молодежной политики, департамент агхитектуры и градостроительства</t>
  </si>
  <si>
    <t>Мероприятие 6.2. "Инициативный проект "Молодежный фестиваль "Сургут в движении"</t>
  </si>
  <si>
    <t>Объем финансирования администратора - департамент культуры и молодежной политики</t>
  </si>
  <si>
    <t>департамент культуры и молодежной политики, МКУ "ХЭУ"</t>
  </si>
  <si>
    <t>Объем финансирования соадминистратора - МКУ "ХЭУ"</t>
  </si>
  <si>
    <t>Мероприятие 4.1.
Строительство объекта "Загородный специализированный (профильный) военно-спортивный лагерь "Барсова гора" на базе центра военно-прикладных видов спорта муниципального бюджетного учреждения "Центр специальной подготовки "Сибирский легион", город Сургут"</t>
  </si>
  <si>
    <t>Приложение 2 к постановлению
Администрации города 
от ____________ № _____</t>
  </si>
  <si>
    <t>Мероприятие 1.3. "Организация деятельности молодежных трудовых отрядов" (расходы в рамках государственной программы Ханты-Мансийского автономного округа - Югры "Развитие гражданского общества")</t>
  </si>
  <si>
    <t>Источники финансирования</t>
  </si>
  <si>
    <t>Мероприятие 4.3.
Строительство объекта "Загородный специализированный (профильный) спортивно-оздоровительный лагерь "Олимпия" на базе МБУ "Олимпия", город Сургут"</t>
  </si>
  <si>
    <t>Основное мероприятие 1 "Организация мероприятий по работе с детьми и молодежью" (показатель 1, 2 из таблицы 1)</t>
  </si>
  <si>
    <t>Основное мероприятие 2. "Организация выполнения отдельных функций по содержанию муниципальных учреждений в сфере молодежной политики" (показатель 1 из таблицы 1)</t>
  </si>
  <si>
    <t>Мероприятие 2.1. "Организация выполнения отдельных функций по эксплуатации зданий, сооружений, инженерных систем муниципальных учреждений в сфере молодежной политики"</t>
  </si>
  <si>
    <t>Мероприятие 2.2. "Организация выполнения отдельных функций по текущему ремонту зданий, сооружений, помещений, инженерных систем муниципальных учреждений в сфере молодежной политики"</t>
  </si>
  <si>
    <t>Мероприятие 2.3. "Организация выполнения отдельных функций по капитальному ремонту зданий, сооружений, помещений, инженерных систем муниципальных учреждений в сфере  молодежной политики"</t>
  </si>
  <si>
    <t>Основное мероприятие 4. "Строительство, реконструкция и капитальный ремонт объектов в сфере молодежной политики" (показатель 3 из таблицы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</si>
</sst>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49" fontId="5" fillId="2" borderId="1" xfId="0" applyNumberFormat="1" applyFont="1" applyFill="1" applyBorder="1" applyAlignment="1">
      <alignment vertical="top" wrapText="1"/>
    </xf>
    <xf numFmtId="4" fontId="4" fillId="0" borderId="1" xfId="2" applyNumberFormat="1" applyFont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4" fontId="4" fillId="2" borderId="1" xfId="2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0" fillId="0" borderId="0" xfId="0" applyNumberFormat="1"/>
    <xf numFmtId="0" fontId="1" fillId="2" borderId="0" xfId="0" applyFont="1" applyFill="1"/>
    <xf numFmtId="0" fontId="1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2" borderId="0" xfId="0" applyFill="1"/>
    <xf numFmtId="49" fontId="5" fillId="2" borderId="3" xfId="0" applyNumberFormat="1" applyFont="1" applyFill="1" applyBorder="1" applyAlignment="1">
      <alignment horizontal="left" vertical="top" wrapText="1"/>
    </xf>
    <xf numFmtId="4" fontId="4" fillId="0" borderId="3" xfId="2" applyNumberFormat="1" applyFont="1" applyBorder="1" applyAlignment="1">
      <alignment horizontal="center" vertical="top" wrapText="1"/>
    </xf>
    <xf numFmtId="4" fontId="4" fillId="2" borderId="3" xfId="2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6" fillId="0" borderId="3" xfId="1" applyNumberFormat="1" applyFont="1" applyFill="1" applyBorder="1" applyAlignment="1">
      <alignment horizontal="left" vertical="top" wrapText="1"/>
    </xf>
    <xf numFmtId="49" fontId="6" fillId="0" borderId="2" xfId="1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6" fillId="0" borderId="8" xfId="0" applyNumberFormat="1" applyFont="1" applyFill="1" applyBorder="1" applyAlignment="1">
      <alignment horizontal="left" vertical="top" wrapText="1"/>
    </xf>
    <xf numFmtId="49" fontId="6" fillId="0" borderId="9" xfId="0" applyNumberFormat="1" applyFont="1" applyFill="1" applyBorder="1" applyAlignment="1">
      <alignment horizontal="left" vertical="top" wrapText="1"/>
    </xf>
    <xf numFmtId="49" fontId="6" fillId="0" borderId="10" xfId="0" applyNumberFormat="1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49" fontId="6" fillId="0" borderId="7" xfId="1" applyNumberFormat="1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left" vertical="top" wrapText="1"/>
    </xf>
    <xf numFmtId="49" fontId="6" fillId="0" borderId="7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4" xfId="0" applyNumberFormat="1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left" vertical="top" wrapText="1"/>
    </xf>
    <xf numFmtId="49" fontId="6" fillId="0" borderId="6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view="pageLayout" topLeftCell="A27" zoomScaleNormal="100" workbookViewId="0">
      <selection activeCell="I30" sqref="I30"/>
    </sheetView>
  </sheetViews>
  <sheetFormatPr defaultColWidth="8.85546875" defaultRowHeight="15" x14ac:dyDescent="0.25"/>
  <cols>
    <col min="1" max="1" width="30.42578125" customWidth="1"/>
    <col min="2" max="2" width="15.85546875" customWidth="1"/>
    <col min="3" max="3" width="14" customWidth="1"/>
    <col min="4" max="4" width="12.42578125" style="12" customWidth="1"/>
    <col min="5" max="5" width="12.140625" style="12" customWidth="1"/>
    <col min="6" max="6" width="12.42578125" customWidth="1"/>
    <col min="7" max="7" width="12.7109375" customWidth="1"/>
    <col min="8" max="8" width="12" customWidth="1"/>
    <col min="9" max="9" width="13.140625" customWidth="1"/>
    <col min="10" max="10" width="11.42578125" bestFit="1" customWidth="1"/>
    <col min="11" max="11" width="11.85546875" customWidth="1"/>
    <col min="12" max="12" width="14" customWidth="1"/>
  </cols>
  <sheetData>
    <row r="1" spans="1:12" ht="46.5" customHeight="1" x14ac:dyDescent="0.25">
      <c r="J1" s="38" t="s">
        <v>45</v>
      </c>
      <c r="K1" s="39"/>
      <c r="L1" s="39"/>
    </row>
    <row r="3" spans="1:12" ht="14.25" customHeight="1" x14ac:dyDescent="0.25">
      <c r="A3" s="1"/>
      <c r="B3" s="1"/>
      <c r="C3" s="1"/>
      <c r="D3" s="9"/>
      <c r="E3" s="10"/>
      <c r="F3" s="2"/>
      <c r="G3" s="2"/>
      <c r="H3" s="2"/>
      <c r="I3" s="2"/>
      <c r="J3" s="44" t="s">
        <v>27</v>
      </c>
      <c r="K3" s="44"/>
      <c r="L3" s="44"/>
    </row>
    <row r="4" spans="1:12" ht="46.5" customHeight="1" x14ac:dyDescent="0.25">
      <c r="A4" s="1"/>
      <c r="B4" s="1"/>
      <c r="C4" s="1"/>
      <c r="D4" s="9"/>
      <c r="E4" s="10"/>
      <c r="F4" s="2"/>
      <c r="G4" s="2"/>
      <c r="H4" s="2"/>
      <c r="I4" s="2"/>
      <c r="J4" s="44" t="s">
        <v>0</v>
      </c>
      <c r="K4" s="44"/>
      <c r="L4" s="44"/>
    </row>
    <row r="5" spans="1:12" x14ac:dyDescent="0.25">
      <c r="A5" s="1"/>
      <c r="B5" s="1"/>
      <c r="C5" s="1"/>
      <c r="D5" s="9"/>
      <c r="E5" s="9"/>
      <c r="F5" s="1"/>
      <c r="G5" s="1"/>
      <c r="H5" s="1"/>
      <c r="I5" s="1"/>
      <c r="J5" s="1"/>
    </row>
    <row r="6" spans="1:12" x14ac:dyDescent="0.25">
      <c r="A6" s="47" t="s">
        <v>28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 x14ac:dyDescent="0.25">
      <c r="A7" s="1"/>
      <c r="B7" s="1"/>
      <c r="C7" s="1"/>
      <c r="D7" s="9"/>
      <c r="E7" s="9"/>
      <c r="F7" s="1"/>
      <c r="G7" s="1"/>
      <c r="H7" s="1"/>
      <c r="I7" s="1"/>
      <c r="J7" s="1"/>
    </row>
    <row r="8" spans="1:12" ht="31.5" customHeight="1" x14ac:dyDescent="0.25">
      <c r="A8" s="45" t="s">
        <v>10</v>
      </c>
      <c r="B8" s="45" t="s">
        <v>47</v>
      </c>
      <c r="C8" s="45" t="s">
        <v>11</v>
      </c>
      <c r="D8" s="45" t="s">
        <v>36</v>
      </c>
      <c r="E8" s="45"/>
      <c r="F8" s="45"/>
      <c r="G8" s="45"/>
      <c r="H8" s="45"/>
      <c r="I8" s="45"/>
      <c r="J8" s="45"/>
      <c r="K8" s="45"/>
      <c r="L8" s="46" t="s">
        <v>9</v>
      </c>
    </row>
    <row r="9" spans="1:12" ht="12.75" customHeight="1" x14ac:dyDescent="0.25">
      <c r="A9" s="45"/>
      <c r="B9" s="45"/>
      <c r="C9" s="45"/>
      <c r="D9" s="11" t="s">
        <v>1</v>
      </c>
      <c r="E9" s="11" t="s">
        <v>2</v>
      </c>
      <c r="F9" s="7" t="s">
        <v>3</v>
      </c>
      <c r="G9" s="7" t="s">
        <v>4</v>
      </c>
      <c r="H9" s="7" t="s">
        <v>5</v>
      </c>
      <c r="I9" s="7" t="s">
        <v>6</v>
      </c>
      <c r="J9" s="7" t="s">
        <v>7</v>
      </c>
      <c r="K9" s="7" t="s">
        <v>8</v>
      </c>
      <c r="L9" s="46"/>
    </row>
    <row r="10" spans="1:12" x14ac:dyDescent="0.25">
      <c r="A10" s="7">
        <v>1</v>
      </c>
      <c r="B10" s="7">
        <v>2</v>
      </c>
      <c r="C10" s="7">
        <v>3</v>
      </c>
      <c r="D10" s="11">
        <v>4</v>
      </c>
      <c r="E10" s="11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</row>
    <row r="11" spans="1:12" ht="15" customHeight="1" x14ac:dyDescent="0.25">
      <c r="A11" s="40" t="s">
        <v>29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2" spans="1:12" ht="12" customHeight="1" x14ac:dyDescent="0.25">
      <c r="A12" s="41" t="s">
        <v>12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3"/>
    </row>
    <row r="13" spans="1:12" ht="113.25" customHeight="1" x14ac:dyDescent="0.25">
      <c r="A13" s="28" t="s">
        <v>30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1.25" customHeight="1" x14ac:dyDescent="0.25">
      <c r="A14" s="40" t="s">
        <v>49</v>
      </c>
      <c r="B14" s="3" t="s">
        <v>13</v>
      </c>
      <c r="C14" s="4">
        <f>C16+C15</f>
        <v>3037381405.0900002</v>
      </c>
      <c r="D14" s="6">
        <f>D16+D15</f>
        <v>368463028.20999998</v>
      </c>
      <c r="E14" s="6">
        <f t="shared" ref="E14:K14" si="0">E16+E15</f>
        <v>365544344.16000003</v>
      </c>
      <c r="F14" s="4">
        <f t="shared" si="0"/>
        <v>365544195.62</v>
      </c>
      <c r="G14" s="4">
        <f t="shared" si="0"/>
        <v>356517967.41999996</v>
      </c>
      <c r="H14" s="4">
        <f t="shared" si="0"/>
        <v>371427967.41999996</v>
      </c>
      <c r="I14" s="4">
        <f t="shared" si="0"/>
        <v>386947967.41999996</v>
      </c>
      <c r="J14" s="4">
        <f t="shared" si="0"/>
        <v>403077967.41999996</v>
      </c>
      <c r="K14" s="4">
        <f t="shared" si="0"/>
        <v>419857967.41999996</v>
      </c>
      <c r="L14" s="17" t="s">
        <v>34</v>
      </c>
    </row>
    <row r="15" spans="1:12" ht="47.25" customHeight="1" x14ac:dyDescent="0.25">
      <c r="A15" s="40"/>
      <c r="B15" s="3" t="s">
        <v>14</v>
      </c>
      <c r="C15" s="4">
        <f>C18+C23</f>
        <v>43403740</v>
      </c>
      <c r="D15" s="4">
        <f>D18+D23</f>
        <v>16270940</v>
      </c>
      <c r="E15" s="6">
        <f t="shared" ref="E15:F15" si="1">E18</f>
        <v>13566400</v>
      </c>
      <c r="F15" s="6">
        <f t="shared" si="1"/>
        <v>13566400</v>
      </c>
      <c r="G15" s="4">
        <f>G18</f>
        <v>0</v>
      </c>
      <c r="H15" s="4">
        <f t="shared" ref="H15:K15" si="2">H18</f>
        <v>0</v>
      </c>
      <c r="I15" s="4">
        <f t="shared" si="2"/>
        <v>0</v>
      </c>
      <c r="J15" s="4">
        <f t="shared" si="2"/>
        <v>0</v>
      </c>
      <c r="K15" s="4">
        <f t="shared" si="2"/>
        <v>0</v>
      </c>
      <c r="L15" s="29"/>
    </row>
    <row r="16" spans="1:12" ht="23.25" customHeight="1" x14ac:dyDescent="0.25">
      <c r="A16" s="40"/>
      <c r="B16" s="5" t="s">
        <v>15</v>
      </c>
      <c r="C16" s="4">
        <f>C19+C21+C24</f>
        <v>2993977665.0900002</v>
      </c>
      <c r="D16" s="4">
        <f>D19+D21+D24</f>
        <v>352192088.20999998</v>
      </c>
      <c r="E16" s="6">
        <f t="shared" ref="E16:K16" si="3">E19+E21</f>
        <v>351977944.16000003</v>
      </c>
      <c r="F16" s="4">
        <f t="shared" si="3"/>
        <v>351977795.62</v>
      </c>
      <c r="G16" s="4">
        <f t="shared" si="3"/>
        <v>356517967.41999996</v>
      </c>
      <c r="H16" s="4">
        <f t="shared" si="3"/>
        <v>371427967.41999996</v>
      </c>
      <c r="I16" s="4">
        <f t="shared" si="3"/>
        <v>386947967.41999996</v>
      </c>
      <c r="J16" s="4">
        <f t="shared" si="3"/>
        <v>403077967.41999996</v>
      </c>
      <c r="K16" s="4">
        <f t="shared" si="3"/>
        <v>419857967.41999996</v>
      </c>
      <c r="L16" s="29"/>
    </row>
    <row r="17" spans="1:12" ht="12" customHeight="1" x14ac:dyDescent="0.25">
      <c r="A17" s="31" t="s">
        <v>16</v>
      </c>
      <c r="B17" s="3" t="s">
        <v>13</v>
      </c>
      <c r="C17" s="4">
        <f>C19+C18</f>
        <v>3036202105.0900002</v>
      </c>
      <c r="D17" s="6">
        <f t="shared" ref="D17:K17" si="4">D19+D18</f>
        <v>367593728.20999998</v>
      </c>
      <c r="E17" s="6">
        <f t="shared" si="4"/>
        <v>365389344.16000003</v>
      </c>
      <c r="F17" s="4">
        <f t="shared" si="4"/>
        <v>365389195.62</v>
      </c>
      <c r="G17" s="4">
        <f t="shared" si="4"/>
        <v>356517967.41999996</v>
      </c>
      <c r="H17" s="4">
        <f t="shared" si="4"/>
        <v>371427967.41999996</v>
      </c>
      <c r="I17" s="4">
        <f t="shared" si="4"/>
        <v>386947967.41999996</v>
      </c>
      <c r="J17" s="4">
        <f t="shared" si="4"/>
        <v>403077967.41999996</v>
      </c>
      <c r="K17" s="4">
        <f t="shared" si="4"/>
        <v>419857967.41999996</v>
      </c>
      <c r="L17" s="29"/>
    </row>
    <row r="18" spans="1:12" ht="43.5" customHeight="1" x14ac:dyDescent="0.25">
      <c r="A18" s="32"/>
      <c r="B18" s="3" t="s">
        <v>14</v>
      </c>
      <c r="C18" s="4">
        <f>SUM(D18:K18)</f>
        <v>42903740</v>
      </c>
      <c r="D18" s="6">
        <f>2586940+13184000</f>
        <v>15770940</v>
      </c>
      <c r="E18" s="6">
        <f t="shared" ref="E18:F18" si="5">12984000+582400</f>
        <v>13566400</v>
      </c>
      <c r="F18" s="6">
        <f t="shared" si="5"/>
        <v>13566400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29"/>
    </row>
    <row r="19" spans="1:12" ht="21" customHeight="1" x14ac:dyDescent="0.25">
      <c r="A19" s="33"/>
      <c r="B19" s="5" t="s">
        <v>15</v>
      </c>
      <c r="C19" s="4">
        <f>SUM(D19:K19)</f>
        <v>2993298365.0900002</v>
      </c>
      <c r="D19" s="6">
        <v>351822788.20999998</v>
      </c>
      <c r="E19" s="6">
        <v>351822944.16000003</v>
      </c>
      <c r="F19" s="4">
        <v>351822795.62</v>
      </c>
      <c r="G19" s="4">
        <f>357798012.9-1280045.48</f>
        <v>356517967.41999996</v>
      </c>
      <c r="H19" s="4">
        <f>372708012.9-1280045.48</f>
        <v>371427967.41999996</v>
      </c>
      <c r="I19" s="4">
        <f>388228012.9-1280045.48</f>
        <v>386947967.41999996</v>
      </c>
      <c r="J19" s="4">
        <f>404358012.9-1280045.48</f>
        <v>403077967.41999996</v>
      </c>
      <c r="K19" s="4">
        <f>421272412.9-134400-1280045.48</f>
        <v>419857967.41999996</v>
      </c>
      <c r="L19" s="29"/>
    </row>
    <row r="20" spans="1:12" ht="14.25" customHeight="1" x14ac:dyDescent="0.25">
      <c r="A20" s="31" t="s">
        <v>17</v>
      </c>
      <c r="B20" s="3" t="s">
        <v>13</v>
      </c>
      <c r="C20" s="4">
        <f>C21</f>
        <v>465000</v>
      </c>
      <c r="D20" s="6">
        <f t="shared" ref="D20:K20" si="6">D21</f>
        <v>155000</v>
      </c>
      <c r="E20" s="6">
        <f t="shared" si="6"/>
        <v>155000</v>
      </c>
      <c r="F20" s="4">
        <f t="shared" si="6"/>
        <v>155000</v>
      </c>
      <c r="G20" s="4">
        <f t="shared" si="6"/>
        <v>0</v>
      </c>
      <c r="H20" s="4">
        <f t="shared" si="6"/>
        <v>0</v>
      </c>
      <c r="I20" s="4">
        <f t="shared" si="6"/>
        <v>0</v>
      </c>
      <c r="J20" s="4">
        <f t="shared" si="6"/>
        <v>0</v>
      </c>
      <c r="K20" s="4">
        <f t="shared" si="6"/>
        <v>0</v>
      </c>
      <c r="L20" s="29"/>
    </row>
    <row r="21" spans="1:12" ht="22.5" customHeight="1" x14ac:dyDescent="0.25">
      <c r="A21" s="33"/>
      <c r="B21" s="5" t="s">
        <v>15</v>
      </c>
      <c r="C21" s="4">
        <f>SUM(D21:K21)</f>
        <v>465000</v>
      </c>
      <c r="D21" s="6">
        <v>155000</v>
      </c>
      <c r="E21" s="6">
        <v>155000</v>
      </c>
      <c r="F21" s="4">
        <v>155000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18"/>
    </row>
    <row r="22" spans="1:12" ht="22.5" customHeight="1" x14ac:dyDescent="0.25">
      <c r="A22" s="31" t="s">
        <v>46</v>
      </c>
      <c r="B22" s="3" t="s">
        <v>13</v>
      </c>
      <c r="C22" s="4">
        <f>C23+C24</f>
        <v>714300</v>
      </c>
      <c r="D22" s="4">
        <f t="shared" ref="D22:K22" si="7">D23+D24</f>
        <v>714300</v>
      </c>
      <c r="E22" s="4">
        <f t="shared" si="7"/>
        <v>0</v>
      </c>
      <c r="F22" s="4">
        <f t="shared" si="7"/>
        <v>0</v>
      </c>
      <c r="G22" s="4">
        <f t="shared" si="7"/>
        <v>0</v>
      </c>
      <c r="H22" s="4">
        <f t="shared" si="7"/>
        <v>0</v>
      </c>
      <c r="I22" s="4">
        <f t="shared" si="7"/>
        <v>0</v>
      </c>
      <c r="J22" s="4">
        <f t="shared" si="7"/>
        <v>0</v>
      </c>
      <c r="K22" s="4">
        <f t="shared" si="7"/>
        <v>0</v>
      </c>
      <c r="L22" s="17" t="s">
        <v>34</v>
      </c>
    </row>
    <row r="23" spans="1:12" ht="22.5" customHeight="1" x14ac:dyDescent="0.25">
      <c r="A23" s="32"/>
      <c r="B23" s="3" t="s">
        <v>14</v>
      </c>
      <c r="C23" s="4">
        <f>SUM(D23:K23)</f>
        <v>500000</v>
      </c>
      <c r="D23" s="6">
        <v>500000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29"/>
    </row>
    <row r="24" spans="1:12" ht="22.5" customHeight="1" x14ac:dyDescent="0.25">
      <c r="A24" s="33"/>
      <c r="B24" s="5" t="s">
        <v>15</v>
      </c>
      <c r="C24" s="4">
        <f>SUM(D24:K24)</f>
        <v>214300</v>
      </c>
      <c r="D24" s="6">
        <v>214300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18"/>
    </row>
    <row r="25" spans="1:12" ht="21.75" customHeight="1" x14ac:dyDescent="0.25">
      <c r="A25" s="21" t="s">
        <v>50</v>
      </c>
      <c r="B25" s="3" t="s">
        <v>13</v>
      </c>
      <c r="C25" s="6">
        <f>C26</f>
        <v>69290985.730000004</v>
      </c>
      <c r="D25" s="6">
        <f t="shared" ref="D25:K25" si="8">D26</f>
        <v>41150366.259999998</v>
      </c>
      <c r="E25" s="6">
        <f t="shared" si="8"/>
        <v>18524803.219999999</v>
      </c>
      <c r="F25" s="6">
        <f t="shared" si="8"/>
        <v>9615816.25</v>
      </c>
      <c r="G25" s="6">
        <f t="shared" si="8"/>
        <v>0</v>
      </c>
      <c r="H25" s="6">
        <f t="shared" si="8"/>
        <v>0</v>
      </c>
      <c r="I25" s="6">
        <f t="shared" si="8"/>
        <v>0</v>
      </c>
      <c r="J25" s="6">
        <f t="shared" si="8"/>
        <v>0</v>
      </c>
      <c r="K25" s="6">
        <f t="shared" si="8"/>
        <v>0</v>
      </c>
      <c r="L25" s="17" t="s">
        <v>21</v>
      </c>
    </row>
    <row r="26" spans="1:12" ht="45.75" customHeight="1" x14ac:dyDescent="0.25">
      <c r="A26" s="22"/>
      <c r="B26" s="5" t="s">
        <v>15</v>
      </c>
      <c r="C26" s="6">
        <f>C28+C30+C32</f>
        <v>69290985.730000004</v>
      </c>
      <c r="D26" s="6">
        <f t="shared" ref="D26:K26" si="9">D28+D30+D32</f>
        <v>41150366.259999998</v>
      </c>
      <c r="E26" s="6">
        <f t="shared" si="9"/>
        <v>18524803.219999999</v>
      </c>
      <c r="F26" s="6">
        <f t="shared" si="9"/>
        <v>9615816.25</v>
      </c>
      <c r="G26" s="6">
        <f t="shared" si="9"/>
        <v>0</v>
      </c>
      <c r="H26" s="6">
        <f t="shared" si="9"/>
        <v>0</v>
      </c>
      <c r="I26" s="6">
        <f t="shared" si="9"/>
        <v>0</v>
      </c>
      <c r="J26" s="6">
        <f t="shared" si="9"/>
        <v>0</v>
      </c>
      <c r="K26" s="6">
        <f t="shared" si="9"/>
        <v>0</v>
      </c>
      <c r="L26" s="29"/>
    </row>
    <row r="27" spans="1:12" ht="15" customHeight="1" x14ac:dyDescent="0.25">
      <c r="A27" s="21" t="s">
        <v>51</v>
      </c>
      <c r="B27" s="3" t="s">
        <v>13</v>
      </c>
      <c r="C27" s="6">
        <f>C28</f>
        <v>21073036.120000001</v>
      </c>
      <c r="D27" s="6">
        <f t="shared" ref="D27:K27" si="10">D28</f>
        <v>7011662.2800000003</v>
      </c>
      <c r="E27" s="6">
        <f t="shared" si="10"/>
        <v>6949641.96</v>
      </c>
      <c r="F27" s="6">
        <f t="shared" si="10"/>
        <v>7111731.8799999999</v>
      </c>
      <c r="G27" s="6">
        <f t="shared" si="10"/>
        <v>0</v>
      </c>
      <c r="H27" s="6">
        <f t="shared" si="10"/>
        <v>0</v>
      </c>
      <c r="I27" s="6">
        <f t="shared" si="10"/>
        <v>0</v>
      </c>
      <c r="J27" s="6">
        <f t="shared" si="10"/>
        <v>0</v>
      </c>
      <c r="K27" s="6">
        <f t="shared" si="10"/>
        <v>0</v>
      </c>
      <c r="L27" s="29"/>
    </row>
    <row r="28" spans="1:12" ht="54.75" customHeight="1" x14ac:dyDescent="0.25">
      <c r="A28" s="22"/>
      <c r="B28" s="5" t="s">
        <v>15</v>
      </c>
      <c r="C28" s="6">
        <f>SUM(D28:K28)</f>
        <v>21073036.120000001</v>
      </c>
      <c r="D28" s="6">
        <v>7011662.2800000003</v>
      </c>
      <c r="E28" s="6">
        <v>6949641.96</v>
      </c>
      <c r="F28" s="6">
        <v>7111731.8799999999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29"/>
    </row>
    <row r="29" spans="1:12" ht="34.5" customHeight="1" x14ac:dyDescent="0.25">
      <c r="A29" s="21" t="s">
        <v>52</v>
      </c>
      <c r="B29" s="3" t="s">
        <v>13</v>
      </c>
      <c r="C29" s="6">
        <f>C30</f>
        <v>11999332</v>
      </c>
      <c r="D29" s="6">
        <f t="shared" ref="D29:K29" si="11">D30</f>
        <v>0</v>
      </c>
      <c r="E29" s="6">
        <f t="shared" si="11"/>
        <v>9495247.6300000008</v>
      </c>
      <c r="F29" s="6">
        <f t="shared" si="11"/>
        <v>2504084.37</v>
      </c>
      <c r="G29" s="6">
        <f t="shared" si="11"/>
        <v>0</v>
      </c>
      <c r="H29" s="6">
        <f t="shared" si="11"/>
        <v>0</v>
      </c>
      <c r="I29" s="6">
        <f t="shared" si="11"/>
        <v>0</v>
      </c>
      <c r="J29" s="6">
        <f t="shared" si="11"/>
        <v>0</v>
      </c>
      <c r="K29" s="6">
        <f t="shared" si="11"/>
        <v>0</v>
      </c>
      <c r="L29" s="29"/>
    </row>
    <row r="30" spans="1:12" ht="36.75" customHeight="1" x14ac:dyDescent="0.25">
      <c r="A30" s="22"/>
      <c r="B30" s="5" t="s">
        <v>15</v>
      </c>
      <c r="C30" s="6">
        <f>SUM(D30:K30)</f>
        <v>11999332</v>
      </c>
      <c r="D30" s="6">
        <v>0</v>
      </c>
      <c r="E30" s="6">
        <v>9495247.6300000008</v>
      </c>
      <c r="F30" s="6">
        <v>2504084.37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29"/>
    </row>
    <row r="31" spans="1:12" ht="30.75" customHeight="1" x14ac:dyDescent="0.25">
      <c r="A31" s="21" t="s">
        <v>53</v>
      </c>
      <c r="B31" s="3" t="s">
        <v>13</v>
      </c>
      <c r="C31" s="6">
        <f>C32</f>
        <v>36218617.609999999</v>
      </c>
      <c r="D31" s="6">
        <f t="shared" ref="D31:K31" si="12">D32</f>
        <v>34138703.979999997</v>
      </c>
      <c r="E31" s="6">
        <f t="shared" si="12"/>
        <v>2079913.63</v>
      </c>
      <c r="F31" s="6">
        <f t="shared" si="12"/>
        <v>0</v>
      </c>
      <c r="G31" s="6">
        <f t="shared" si="12"/>
        <v>0</v>
      </c>
      <c r="H31" s="6">
        <f t="shared" si="12"/>
        <v>0</v>
      </c>
      <c r="I31" s="6">
        <f t="shared" si="12"/>
        <v>0</v>
      </c>
      <c r="J31" s="6">
        <f t="shared" si="12"/>
        <v>0</v>
      </c>
      <c r="K31" s="6">
        <f t="shared" si="12"/>
        <v>0</v>
      </c>
      <c r="L31" s="29"/>
    </row>
    <row r="32" spans="1:12" ht="54" customHeight="1" x14ac:dyDescent="0.25">
      <c r="A32" s="22"/>
      <c r="B32" s="5" t="s">
        <v>15</v>
      </c>
      <c r="C32" s="6">
        <f>SUM(D32:K32)</f>
        <v>36218617.609999999</v>
      </c>
      <c r="D32" s="6">
        <v>34138703.979999997</v>
      </c>
      <c r="E32" s="6">
        <v>2079913.63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18"/>
    </row>
    <row r="33" spans="1:12" ht="38.25" customHeight="1" x14ac:dyDescent="0.25">
      <c r="A33" s="31" t="s">
        <v>19</v>
      </c>
      <c r="B33" s="3" t="s">
        <v>13</v>
      </c>
      <c r="C33" s="4">
        <f>C34</f>
        <v>1026000</v>
      </c>
      <c r="D33" s="6">
        <f t="shared" ref="D33:K33" si="13">D34</f>
        <v>128250</v>
      </c>
      <c r="E33" s="6">
        <f t="shared" si="13"/>
        <v>128250</v>
      </c>
      <c r="F33" s="4">
        <f t="shared" si="13"/>
        <v>128250</v>
      </c>
      <c r="G33" s="4">
        <f t="shared" si="13"/>
        <v>128250</v>
      </c>
      <c r="H33" s="4">
        <f t="shared" si="13"/>
        <v>128250</v>
      </c>
      <c r="I33" s="4">
        <f t="shared" si="13"/>
        <v>128250</v>
      </c>
      <c r="J33" s="4">
        <f t="shared" si="13"/>
        <v>128250</v>
      </c>
      <c r="K33" s="4">
        <f t="shared" si="13"/>
        <v>128250</v>
      </c>
      <c r="L33" s="17" t="s">
        <v>18</v>
      </c>
    </row>
    <row r="34" spans="1:12" ht="27" customHeight="1" x14ac:dyDescent="0.25">
      <c r="A34" s="33"/>
      <c r="B34" s="5" t="s">
        <v>15</v>
      </c>
      <c r="C34" s="4">
        <f>SUM(D34:K34)</f>
        <v>1026000</v>
      </c>
      <c r="D34" s="6">
        <v>128250</v>
      </c>
      <c r="E34" s="6">
        <v>128250</v>
      </c>
      <c r="F34" s="6">
        <v>128250</v>
      </c>
      <c r="G34" s="6">
        <v>128250</v>
      </c>
      <c r="H34" s="6">
        <v>128250</v>
      </c>
      <c r="I34" s="6">
        <v>128250</v>
      </c>
      <c r="J34" s="6">
        <v>128250</v>
      </c>
      <c r="K34" s="6">
        <v>128250</v>
      </c>
      <c r="L34" s="18"/>
    </row>
    <row r="35" spans="1:12" ht="14.25" customHeight="1" x14ac:dyDescent="0.25">
      <c r="A35" s="35" t="s">
        <v>31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7"/>
    </row>
    <row r="36" spans="1:12" ht="12" customHeight="1" x14ac:dyDescent="0.25">
      <c r="A36" s="25" t="s">
        <v>20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7"/>
    </row>
    <row r="37" spans="1:12" ht="15" customHeight="1" x14ac:dyDescent="0.25">
      <c r="A37" s="34" t="s">
        <v>54</v>
      </c>
      <c r="B37" s="3" t="s">
        <v>13</v>
      </c>
      <c r="C37" s="4">
        <f>SUM(D37:K37)</f>
        <v>6849500.3499999996</v>
      </c>
      <c r="D37" s="6">
        <f>D38+D39</f>
        <v>883168.67</v>
      </c>
      <c r="E37" s="6">
        <f t="shared" ref="E37:K37" si="14">E38+E39</f>
        <v>5966331.6799999997</v>
      </c>
      <c r="F37" s="4">
        <f t="shared" si="14"/>
        <v>0</v>
      </c>
      <c r="G37" s="4">
        <f t="shared" si="14"/>
        <v>0</v>
      </c>
      <c r="H37" s="4">
        <f t="shared" si="14"/>
        <v>0</v>
      </c>
      <c r="I37" s="4">
        <f t="shared" si="14"/>
        <v>0</v>
      </c>
      <c r="J37" s="4">
        <f t="shared" si="14"/>
        <v>0</v>
      </c>
      <c r="K37" s="4">
        <f t="shared" si="14"/>
        <v>0</v>
      </c>
      <c r="L37" s="17" t="s">
        <v>21</v>
      </c>
    </row>
    <row r="38" spans="1:12" ht="47.25" customHeight="1" x14ac:dyDescent="0.25">
      <c r="A38" s="34"/>
      <c r="B38" s="3" t="s">
        <v>14</v>
      </c>
      <c r="C38" s="4">
        <f>SUM(D38:K38)</f>
        <v>0</v>
      </c>
      <c r="D38" s="6">
        <f>D41+D44</f>
        <v>0</v>
      </c>
      <c r="E38" s="6">
        <f t="shared" ref="E38:K38" si="15">E41+E44</f>
        <v>0</v>
      </c>
      <c r="F38" s="6">
        <f t="shared" si="15"/>
        <v>0</v>
      </c>
      <c r="G38" s="6">
        <f t="shared" si="15"/>
        <v>0</v>
      </c>
      <c r="H38" s="6">
        <f t="shared" si="15"/>
        <v>0</v>
      </c>
      <c r="I38" s="6">
        <f t="shared" si="15"/>
        <v>0</v>
      </c>
      <c r="J38" s="6">
        <f t="shared" si="15"/>
        <v>0</v>
      </c>
      <c r="K38" s="6">
        <f t="shared" si="15"/>
        <v>0</v>
      </c>
      <c r="L38" s="29"/>
    </row>
    <row r="39" spans="1:12" ht="28.5" customHeight="1" x14ac:dyDescent="0.25">
      <c r="A39" s="34"/>
      <c r="B39" s="13" t="s">
        <v>15</v>
      </c>
      <c r="C39" s="14">
        <f>SUM(D39:K39)</f>
        <v>6849500.3499999996</v>
      </c>
      <c r="D39" s="15">
        <f>D42+D45+D47</f>
        <v>883168.67</v>
      </c>
      <c r="E39" s="15">
        <f>E42+E45+E47</f>
        <v>5966331.6799999997</v>
      </c>
      <c r="F39" s="15">
        <f t="shared" ref="F39:K39" si="16">F42+F45+F47</f>
        <v>0</v>
      </c>
      <c r="G39" s="15">
        <f t="shared" si="16"/>
        <v>0</v>
      </c>
      <c r="H39" s="15">
        <f t="shared" si="16"/>
        <v>0</v>
      </c>
      <c r="I39" s="15">
        <f t="shared" si="16"/>
        <v>0</v>
      </c>
      <c r="J39" s="15">
        <f t="shared" si="16"/>
        <v>0</v>
      </c>
      <c r="K39" s="15">
        <f t="shared" si="16"/>
        <v>0</v>
      </c>
      <c r="L39" s="29"/>
    </row>
    <row r="40" spans="1:12" ht="17.25" customHeight="1" x14ac:dyDescent="0.25">
      <c r="A40" s="19" t="s">
        <v>44</v>
      </c>
      <c r="B40" s="3" t="s">
        <v>13</v>
      </c>
      <c r="C40" s="14">
        <f>C41+C42</f>
        <v>3957112.89</v>
      </c>
      <c r="D40" s="15">
        <f t="shared" ref="D40:K40" si="17">D41+D42</f>
        <v>821502</v>
      </c>
      <c r="E40" s="15">
        <f t="shared" si="17"/>
        <v>3135610.89</v>
      </c>
      <c r="F40" s="15">
        <f t="shared" si="17"/>
        <v>0</v>
      </c>
      <c r="G40" s="15">
        <f t="shared" si="17"/>
        <v>0</v>
      </c>
      <c r="H40" s="15">
        <f t="shared" si="17"/>
        <v>0</v>
      </c>
      <c r="I40" s="15">
        <f t="shared" si="17"/>
        <v>0</v>
      </c>
      <c r="J40" s="15">
        <f t="shared" si="17"/>
        <v>0</v>
      </c>
      <c r="K40" s="15">
        <f t="shared" si="17"/>
        <v>0</v>
      </c>
      <c r="L40" s="29"/>
    </row>
    <row r="41" spans="1:12" ht="46.5" customHeight="1" x14ac:dyDescent="0.25">
      <c r="A41" s="30"/>
      <c r="B41" s="3" t="s">
        <v>14</v>
      </c>
      <c r="C41" s="14">
        <f>SUM(D41:K41)</f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29"/>
    </row>
    <row r="42" spans="1:12" ht="36.75" customHeight="1" x14ac:dyDescent="0.25">
      <c r="A42" s="20"/>
      <c r="B42" s="13" t="s">
        <v>15</v>
      </c>
      <c r="C42" s="14">
        <f>SUM(D42:K42)</f>
        <v>3957112.89</v>
      </c>
      <c r="D42" s="15">
        <v>821502</v>
      </c>
      <c r="E42" s="15">
        <v>3135610.89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29"/>
    </row>
    <row r="43" spans="1:12" ht="14.25" customHeight="1" x14ac:dyDescent="0.25">
      <c r="A43" s="19" t="s">
        <v>37</v>
      </c>
      <c r="B43" s="3" t="s">
        <v>13</v>
      </c>
      <c r="C43" s="14">
        <f>C44+C45</f>
        <v>61666.67</v>
      </c>
      <c r="D43" s="15">
        <f t="shared" ref="D43:K43" si="18">D44+D45</f>
        <v>61666.67</v>
      </c>
      <c r="E43" s="15">
        <f t="shared" si="18"/>
        <v>0</v>
      </c>
      <c r="F43" s="15">
        <f t="shared" si="18"/>
        <v>0</v>
      </c>
      <c r="G43" s="15">
        <f t="shared" si="18"/>
        <v>0</v>
      </c>
      <c r="H43" s="15">
        <f t="shared" si="18"/>
        <v>0</v>
      </c>
      <c r="I43" s="15">
        <f t="shared" si="18"/>
        <v>0</v>
      </c>
      <c r="J43" s="15">
        <f t="shared" si="18"/>
        <v>0</v>
      </c>
      <c r="K43" s="15">
        <f t="shared" si="18"/>
        <v>0</v>
      </c>
      <c r="L43" s="29"/>
    </row>
    <row r="44" spans="1:12" ht="47.25" customHeight="1" x14ac:dyDescent="0.25">
      <c r="A44" s="30"/>
      <c r="B44" s="3" t="s">
        <v>14</v>
      </c>
      <c r="C44" s="14">
        <f>SUM(D44:K44)</f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29"/>
    </row>
    <row r="45" spans="1:12" ht="27.75" customHeight="1" x14ac:dyDescent="0.25">
      <c r="A45" s="30"/>
      <c r="B45" s="13" t="s">
        <v>15</v>
      </c>
      <c r="C45" s="14">
        <f>SUM(D45:K45)</f>
        <v>61666.67</v>
      </c>
      <c r="D45" s="15">
        <v>61666.67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29"/>
    </row>
    <row r="46" spans="1:12" ht="27.75" customHeight="1" x14ac:dyDescent="0.25">
      <c r="A46" s="19" t="s">
        <v>48</v>
      </c>
      <c r="B46" s="3" t="s">
        <v>13</v>
      </c>
      <c r="C46" s="4">
        <f>C47</f>
        <v>2830720.79</v>
      </c>
      <c r="D46" s="4">
        <f t="shared" ref="D46:K46" si="19">D47</f>
        <v>0</v>
      </c>
      <c r="E46" s="4">
        <f t="shared" si="19"/>
        <v>2830720.79</v>
      </c>
      <c r="F46" s="4">
        <f t="shared" si="19"/>
        <v>0</v>
      </c>
      <c r="G46" s="4">
        <f t="shared" si="19"/>
        <v>0</v>
      </c>
      <c r="H46" s="4">
        <f t="shared" si="19"/>
        <v>0</v>
      </c>
      <c r="I46" s="4">
        <f t="shared" si="19"/>
        <v>0</v>
      </c>
      <c r="J46" s="4">
        <f t="shared" si="19"/>
        <v>0</v>
      </c>
      <c r="K46" s="4">
        <f t="shared" si="19"/>
        <v>0</v>
      </c>
      <c r="L46" s="16"/>
    </row>
    <row r="47" spans="1:12" ht="27.75" customHeight="1" x14ac:dyDescent="0.25">
      <c r="A47" s="20"/>
      <c r="B47" s="13" t="s">
        <v>15</v>
      </c>
      <c r="C47" s="4">
        <f>SUM(D47:K47)</f>
        <v>2830720.79</v>
      </c>
      <c r="D47" s="6">
        <v>0</v>
      </c>
      <c r="E47" s="6">
        <v>2830720.79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16"/>
    </row>
    <row r="48" spans="1:12" x14ac:dyDescent="0.25">
      <c r="A48" s="35" t="s">
        <v>32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7"/>
    </row>
    <row r="49" spans="1:12" ht="18.75" customHeight="1" x14ac:dyDescent="0.25">
      <c r="A49" s="25" t="s">
        <v>22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7"/>
    </row>
    <row r="50" spans="1:12" x14ac:dyDescent="0.25">
      <c r="A50" s="19" t="s">
        <v>35</v>
      </c>
      <c r="B50" s="3" t="s">
        <v>13</v>
      </c>
      <c r="C50" s="4">
        <f>C51</f>
        <v>137025092.19</v>
      </c>
      <c r="D50" s="6">
        <f t="shared" ref="D50:K50" si="20">D51</f>
        <v>18267264.370000001</v>
      </c>
      <c r="E50" s="6">
        <f t="shared" si="20"/>
        <v>18675607.460000001</v>
      </c>
      <c r="F50" s="4">
        <f t="shared" si="20"/>
        <v>18813307.460000001</v>
      </c>
      <c r="G50" s="4">
        <f t="shared" si="20"/>
        <v>16253782.58</v>
      </c>
      <c r="H50" s="4">
        <f t="shared" si="20"/>
        <v>16253782.58</v>
      </c>
      <c r="I50" s="4">
        <f t="shared" si="20"/>
        <v>16253782.58</v>
      </c>
      <c r="J50" s="4">
        <f t="shared" si="20"/>
        <v>16253782.58</v>
      </c>
      <c r="K50" s="4">
        <f t="shared" si="20"/>
        <v>16253782.58</v>
      </c>
      <c r="L50" s="17" t="s">
        <v>34</v>
      </c>
    </row>
    <row r="51" spans="1:12" ht="43.5" customHeight="1" x14ac:dyDescent="0.25">
      <c r="A51" s="20"/>
      <c r="B51" s="5" t="s">
        <v>15</v>
      </c>
      <c r="C51" s="4">
        <f>SUM(D51:K51)</f>
        <v>137025092.19</v>
      </c>
      <c r="D51" s="6">
        <v>18267264.370000001</v>
      </c>
      <c r="E51" s="6">
        <v>18675607.460000001</v>
      </c>
      <c r="F51" s="4">
        <v>18813307.460000001</v>
      </c>
      <c r="G51" s="4">
        <v>16253782.58</v>
      </c>
      <c r="H51" s="4">
        <v>16253782.58</v>
      </c>
      <c r="I51" s="4">
        <v>16253782.58</v>
      </c>
      <c r="J51" s="4">
        <v>16253782.58</v>
      </c>
      <c r="K51" s="4">
        <v>16253782.58</v>
      </c>
      <c r="L51" s="18"/>
    </row>
    <row r="52" spans="1:12" ht="15" customHeight="1" x14ac:dyDescent="0.25">
      <c r="A52" s="19" t="s">
        <v>33</v>
      </c>
      <c r="B52" s="3" t="s">
        <v>13</v>
      </c>
      <c r="C52" s="4">
        <f>SUM(C53:C54)</f>
        <v>10497701.32</v>
      </c>
      <c r="D52" s="4">
        <f t="shared" ref="D52:K52" si="21">SUM(D53:D54)</f>
        <v>10497701.32</v>
      </c>
      <c r="E52" s="4">
        <f t="shared" si="21"/>
        <v>0</v>
      </c>
      <c r="F52" s="4">
        <f t="shared" si="21"/>
        <v>0</v>
      </c>
      <c r="G52" s="4">
        <f t="shared" si="21"/>
        <v>0</v>
      </c>
      <c r="H52" s="4">
        <f t="shared" si="21"/>
        <v>0</v>
      </c>
      <c r="I52" s="4">
        <f t="shared" si="21"/>
        <v>0</v>
      </c>
      <c r="J52" s="4">
        <f t="shared" si="21"/>
        <v>0</v>
      </c>
      <c r="K52" s="4">
        <f t="shared" si="21"/>
        <v>0</v>
      </c>
      <c r="L52" s="17"/>
    </row>
    <row r="53" spans="1:12" ht="47.25" customHeight="1" x14ac:dyDescent="0.25">
      <c r="A53" s="30"/>
      <c r="B53" s="3" t="s">
        <v>14</v>
      </c>
      <c r="C53" s="4">
        <f>D53</f>
        <v>4900000</v>
      </c>
      <c r="D53" s="6">
        <f>D56</f>
        <v>4900000</v>
      </c>
      <c r="E53" s="6">
        <f t="shared" ref="E53:K53" si="22">E56</f>
        <v>0</v>
      </c>
      <c r="F53" s="6">
        <f t="shared" si="22"/>
        <v>0</v>
      </c>
      <c r="G53" s="6">
        <f t="shared" si="22"/>
        <v>0</v>
      </c>
      <c r="H53" s="6">
        <f t="shared" si="22"/>
        <v>0</v>
      </c>
      <c r="I53" s="6">
        <f t="shared" si="22"/>
        <v>0</v>
      </c>
      <c r="J53" s="6">
        <f t="shared" si="22"/>
        <v>0</v>
      </c>
      <c r="K53" s="6">
        <f t="shared" si="22"/>
        <v>0</v>
      </c>
      <c r="L53" s="29"/>
    </row>
    <row r="54" spans="1:12" ht="13.5" customHeight="1" x14ac:dyDescent="0.25">
      <c r="A54" s="20"/>
      <c r="B54" s="5" t="s">
        <v>15</v>
      </c>
      <c r="C54" s="4">
        <f>D54</f>
        <v>5597701.3200000003</v>
      </c>
      <c r="D54" s="6">
        <f>D57+D59</f>
        <v>5597701.3200000003</v>
      </c>
      <c r="E54" s="6">
        <f t="shared" ref="E54:K54" si="23">E57</f>
        <v>0</v>
      </c>
      <c r="F54" s="6">
        <f t="shared" si="23"/>
        <v>0</v>
      </c>
      <c r="G54" s="6">
        <f t="shared" si="23"/>
        <v>0</v>
      </c>
      <c r="H54" s="6">
        <f t="shared" si="23"/>
        <v>0</v>
      </c>
      <c r="I54" s="6">
        <f t="shared" si="23"/>
        <v>0</v>
      </c>
      <c r="J54" s="6">
        <f t="shared" si="23"/>
        <v>0</v>
      </c>
      <c r="K54" s="6">
        <f t="shared" si="23"/>
        <v>0</v>
      </c>
      <c r="L54" s="18"/>
    </row>
    <row r="55" spans="1:12" ht="19.5" customHeight="1" x14ac:dyDescent="0.25">
      <c r="A55" s="19" t="s">
        <v>38</v>
      </c>
      <c r="B55" s="3" t="s">
        <v>13</v>
      </c>
      <c r="C55" s="4">
        <f>SUM(C56:C57)</f>
        <v>7000000</v>
      </c>
      <c r="D55" s="6">
        <v>7000000</v>
      </c>
      <c r="E55" s="6">
        <f t="shared" ref="E55:K55" si="24">E57</f>
        <v>0</v>
      </c>
      <c r="F55" s="6">
        <f t="shared" si="24"/>
        <v>0</v>
      </c>
      <c r="G55" s="6">
        <f t="shared" si="24"/>
        <v>0</v>
      </c>
      <c r="H55" s="6">
        <f t="shared" si="24"/>
        <v>0</v>
      </c>
      <c r="I55" s="6">
        <f t="shared" si="24"/>
        <v>0</v>
      </c>
      <c r="J55" s="6">
        <f t="shared" si="24"/>
        <v>0</v>
      </c>
      <c r="K55" s="6">
        <f t="shared" si="24"/>
        <v>0</v>
      </c>
      <c r="L55" s="17" t="s">
        <v>39</v>
      </c>
    </row>
    <row r="56" spans="1:12" ht="50.25" customHeight="1" x14ac:dyDescent="0.25">
      <c r="A56" s="30"/>
      <c r="B56" s="3" t="s">
        <v>14</v>
      </c>
      <c r="C56" s="4">
        <f>D56</f>
        <v>4900000</v>
      </c>
      <c r="D56" s="6">
        <v>4900000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29"/>
    </row>
    <row r="57" spans="1:12" ht="24" customHeight="1" x14ac:dyDescent="0.25">
      <c r="A57" s="20"/>
      <c r="B57" s="5" t="s">
        <v>15</v>
      </c>
      <c r="C57" s="4">
        <f>SUM(D57:K57)</f>
        <v>2100000</v>
      </c>
      <c r="D57" s="6">
        <v>2100000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18"/>
    </row>
    <row r="58" spans="1:12" ht="19.5" customHeight="1" x14ac:dyDescent="0.25">
      <c r="A58" s="19" t="s">
        <v>40</v>
      </c>
      <c r="B58" s="3" t="s">
        <v>13</v>
      </c>
      <c r="C58" s="4">
        <f>C59</f>
        <v>3497701.32</v>
      </c>
      <c r="D58" s="6">
        <f>D59</f>
        <v>3497701.32</v>
      </c>
      <c r="E58" s="6">
        <f t="shared" ref="E58:K58" si="25">E59</f>
        <v>0</v>
      </c>
      <c r="F58" s="6">
        <f t="shared" si="25"/>
        <v>0</v>
      </c>
      <c r="G58" s="6">
        <f t="shared" si="25"/>
        <v>0</v>
      </c>
      <c r="H58" s="6">
        <f t="shared" si="25"/>
        <v>0</v>
      </c>
      <c r="I58" s="6">
        <f t="shared" si="25"/>
        <v>0</v>
      </c>
      <c r="J58" s="6">
        <f t="shared" si="25"/>
        <v>0</v>
      </c>
      <c r="K58" s="6">
        <f t="shared" si="25"/>
        <v>0</v>
      </c>
      <c r="L58" s="17" t="s">
        <v>42</v>
      </c>
    </row>
    <row r="59" spans="1:12" ht="36.75" customHeight="1" x14ac:dyDescent="0.25">
      <c r="A59" s="20"/>
      <c r="B59" s="5" t="s">
        <v>15</v>
      </c>
      <c r="C59" s="4">
        <f>D59</f>
        <v>3497701.32</v>
      </c>
      <c r="D59" s="6">
        <v>3497701.32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18"/>
    </row>
    <row r="60" spans="1:12" x14ac:dyDescent="0.25">
      <c r="A60" s="23" t="s">
        <v>23</v>
      </c>
      <c r="B60" s="3" t="s">
        <v>13</v>
      </c>
      <c r="C60" s="4">
        <f>C14+C25+C33+C37+C50+C52</f>
        <v>3262070684.6800003</v>
      </c>
      <c r="D60" s="4">
        <f t="shared" ref="D60:K60" si="26">D14+D25+D33+D37+D50+D52</f>
        <v>439389778.82999998</v>
      </c>
      <c r="E60" s="4">
        <f t="shared" si="26"/>
        <v>408839336.51999998</v>
      </c>
      <c r="F60" s="4">
        <f t="shared" si="26"/>
        <v>394101569.32999998</v>
      </c>
      <c r="G60" s="4">
        <f t="shared" si="26"/>
        <v>372899999.99999994</v>
      </c>
      <c r="H60" s="4">
        <f t="shared" si="26"/>
        <v>387809999.99999994</v>
      </c>
      <c r="I60" s="4">
        <f t="shared" si="26"/>
        <v>403329999.99999994</v>
      </c>
      <c r="J60" s="4">
        <f t="shared" si="26"/>
        <v>419459999.99999994</v>
      </c>
      <c r="K60" s="4">
        <f t="shared" si="26"/>
        <v>436239999.99999994</v>
      </c>
      <c r="L60" s="17" t="s">
        <v>24</v>
      </c>
    </row>
    <row r="61" spans="1:12" ht="45" x14ac:dyDescent="0.25">
      <c r="A61" s="28"/>
      <c r="B61" s="3" t="s">
        <v>14</v>
      </c>
      <c r="C61" s="4">
        <f t="shared" ref="C61:K61" si="27">C38+C15+C53</f>
        <v>48303740</v>
      </c>
      <c r="D61" s="4">
        <f t="shared" si="27"/>
        <v>21170940</v>
      </c>
      <c r="E61" s="4">
        <f t="shared" si="27"/>
        <v>13566400</v>
      </c>
      <c r="F61" s="4">
        <f t="shared" si="27"/>
        <v>13566400</v>
      </c>
      <c r="G61" s="4">
        <f t="shared" si="27"/>
        <v>0</v>
      </c>
      <c r="H61" s="4">
        <f t="shared" si="27"/>
        <v>0</v>
      </c>
      <c r="I61" s="4">
        <f t="shared" si="27"/>
        <v>0</v>
      </c>
      <c r="J61" s="4">
        <f t="shared" si="27"/>
        <v>0</v>
      </c>
      <c r="K61" s="4">
        <f t="shared" si="27"/>
        <v>0</v>
      </c>
      <c r="L61" s="29"/>
    </row>
    <row r="62" spans="1:12" ht="22.5" x14ac:dyDescent="0.25">
      <c r="A62" s="24"/>
      <c r="B62" s="5" t="s">
        <v>15</v>
      </c>
      <c r="C62" s="4">
        <f t="shared" ref="C62:K62" si="28">C16+C26+C34+C39+C51+C54</f>
        <v>3213766944.6800003</v>
      </c>
      <c r="D62" s="4">
        <f t="shared" si="28"/>
        <v>418218838.82999998</v>
      </c>
      <c r="E62" s="4">
        <f t="shared" si="28"/>
        <v>395272936.51999998</v>
      </c>
      <c r="F62" s="4">
        <f t="shared" si="28"/>
        <v>380535169.32999998</v>
      </c>
      <c r="G62" s="4">
        <f t="shared" si="28"/>
        <v>372899999.99999994</v>
      </c>
      <c r="H62" s="4">
        <f t="shared" si="28"/>
        <v>387809999.99999994</v>
      </c>
      <c r="I62" s="4">
        <f t="shared" si="28"/>
        <v>403329999.99999994</v>
      </c>
      <c r="J62" s="4">
        <f t="shared" si="28"/>
        <v>419459999.99999994</v>
      </c>
      <c r="K62" s="4">
        <f t="shared" si="28"/>
        <v>436239999.99999994</v>
      </c>
      <c r="L62" s="18"/>
    </row>
    <row r="63" spans="1:12" x14ac:dyDescent="0.25">
      <c r="A63" s="23" t="s">
        <v>41</v>
      </c>
      <c r="B63" s="3" t="s">
        <v>13</v>
      </c>
      <c r="C63" s="4">
        <f>SUM(C64:C65)</f>
        <v>3174406497.2800002</v>
      </c>
      <c r="D63" s="4">
        <f t="shared" ref="D63:K63" si="29">SUM(D64:D65)</f>
        <v>393730292.57999998</v>
      </c>
      <c r="E63" s="4">
        <f t="shared" si="29"/>
        <v>384219951.62</v>
      </c>
      <c r="F63" s="4">
        <f t="shared" si="29"/>
        <v>384357503.07999998</v>
      </c>
      <c r="G63" s="4">
        <f t="shared" si="29"/>
        <v>372771749.99999994</v>
      </c>
      <c r="H63" s="4">
        <f t="shared" si="29"/>
        <v>387681749.99999994</v>
      </c>
      <c r="I63" s="4">
        <f t="shared" si="29"/>
        <v>403201749.99999994</v>
      </c>
      <c r="J63" s="4">
        <f t="shared" si="29"/>
        <v>419331749.99999994</v>
      </c>
      <c r="K63" s="4">
        <f t="shared" si="29"/>
        <v>436111749.99999994</v>
      </c>
      <c r="L63" s="17" t="s">
        <v>24</v>
      </c>
    </row>
    <row r="64" spans="1:12" ht="45" x14ac:dyDescent="0.25">
      <c r="A64" s="28"/>
      <c r="B64" s="3" t="s">
        <v>14</v>
      </c>
      <c r="C64" s="4">
        <f>C15</f>
        <v>43403740</v>
      </c>
      <c r="D64" s="6">
        <f>D15+2100000</f>
        <v>18370940</v>
      </c>
      <c r="E64" s="6">
        <f t="shared" ref="E64:K64" si="30">E15</f>
        <v>13566400</v>
      </c>
      <c r="F64" s="4">
        <f t="shared" si="30"/>
        <v>13566400</v>
      </c>
      <c r="G64" s="4">
        <f t="shared" si="30"/>
        <v>0</v>
      </c>
      <c r="H64" s="4">
        <f t="shared" si="30"/>
        <v>0</v>
      </c>
      <c r="I64" s="4">
        <f t="shared" si="30"/>
        <v>0</v>
      </c>
      <c r="J64" s="4">
        <f t="shared" si="30"/>
        <v>0</v>
      </c>
      <c r="K64" s="4">
        <f t="shared" si="30"/>
        <v>0</v>
      </c>
      <c r="L64" s="29"/>
    </row>
    <row r="65" spans="1:12" ht="22.5" x14ac:dyDescent="0.25">
      <c r="A65" s="24"/>
      <c r="B65" s="5" t="s">
        <v>15</v>
      </c>
      <c r="C65" s="4">
        <f>C16+C51</f>
        <v>3131002757.2800002</v>
      </c>
      <c r="D65" s="6">
        <f>D16+D51+2800000+2100000</f>
        <v>375359352.57999998</v>
      </c>
      <c r="E65" s="6">
        <f t="shared" ref="E65:K65" si="31">E16+E51</f>
        <v>370653551.62</v>
      </c>
      <c r="F65" s="4">
        <f t="shared" si="31"/>
        <v>370791103.07999998</v>
      </c>
      <c r="G65" s="4">
        <f t="shared" si="31"/>
        <v>372771749.99999994</v>
      </c>
      <c r="H65" s="4">
        <f t="shared" si="31"/>
        <v>387681749.99999994</v>
      </c>
      <c r="I65" s="4">
        <f t="shared" si="31"/>
        <v>403201749.99999994</v>
      </c>
      <c r="J65" s="4">
        <f t="shared" si="31"/>
        <v>419331749.99999994</v>
      </c>
      <c r="K65" s="4">
        <f t="shared" si="31"/>
        <v>436111749.99999994</v>
      </c>
      <c r="L65" s="18"/>
    </row>
    <row r="66" spans="1:12" x14ac:dyDescent="0.25">
      <c r="A66" s="23" t="s">
        <v>25</v>
      </c>
      <c r="B66" s="3" t="s">
        <v>13</v>
      </c>
      <c r="C66" s="4">
        <f t="shared" ref="C66:K66" si="32">C33</f>
        <v>1026000</v>
      </c>
      <c r="D66" s="4">
        <f t="shared" si="32"/>
        <v>128250</v>
      </c>
      <c r="E66" s="4">
        <f t="shared" si="32"/>
        <v>128250</v>
      </c>
      <c r="F66" s="4">
        <f t="shared" si="32"/>
        <v>128250</v>
      </c>
      <c r="G66" s="4">
        <f t="shared" si="32"/>
        <v>128250</v>
      </c>
      <c r="H66" s="4">
        <f t="shared" si="32"/>
        <v>128250</v>
      </c>
      <c r="I66" s="4">
        <f t="shared" si="32"/>
        <v>128250</v>
      </c>
      <c r="J66" s="4">
        <f t="shared" si="32"/>
        <v>128250</v>
      </c>
      <c r="K66" s="4">
        <f t="shared" si="32"/>
        <v>128250</v>
      </c>
      <c r="L66" s="17" t="s">
        <v>24</v>
      </c>
    </row>
    <row r="67" spans="1:12" ht="22.5" x14ac:dyDescent="0.25">
      <c r="A67" s="24"/>
      <c r="B67" s="5" t="s">
        <v>15</v>
      </c>
      <c r="C67" s="4">
        <f t="shared" ref="C67:K67" si="33">C34</f>
        <v>1026000</v>
      </c>
      <c r="D67" s="4">
        <f t="shared" si="33"/>
        <v>128250</v>
      </c>
      <c r="E67" s="4">
        <f t="shared" si="33"/>
        <v>128250</v>
      </c>
      <c r="F67" s="4">
        <f t="shared" si="33"/>
        <v>128250</v>
      </c>
      <c r="G67" s="4">
        <f t="shared" si="33"/>
        <v>128250</v>
      </c>
      <c r="H67" s="4">
        <f t="shared" si="33"/>
        <v>128250</v>
      </c>
      <c r="I67" s="4">
        <f t="shared" si="33"/>
        <v>128250</v>
      </c>
      <c r="J67" s="4">
        <f t="shared" si="33"/>
        <v>128250</v>
      </c>
      <c r="K67" s="4">
        <f t="shared" si="33"/>
        <v>128250</v>
      </c>
      <c r="L67" s="18"/>
    </row>
    <row r="68" spans="1:12" x14ac:dyDescent="0.25">
      <c r="A68" s="23" t="s">
        <v>26</v>
      </c>
      <c r="B68" s="3" t="s">
        <v>13</v>
      </c>
      <c r="C68" s="4">
        <f>C69+C70</f>
        <v>78940486.079999998</v>
      </c>
      <c r="D68" s="4">
        <f t="shared" ref="D68:K68" si="34">D69+D70</f>
        <v>44833534.93</v>
      </c>
      <c r="E68" s="4">
        <f t="shared" si="34"/>
        <v>24491134.899999999</v>
      </c>
      <c r="F68" s="4">
        <f t="shared" si="34"/>
        <v>9615816.25</v>
      </c>
      <c r="G68" s="4">
        <f t="shared" si="34"/>
        <v>0</v>
      </c>
      <c r="H68" s="4">
        <f t="shared" si="34"/>
        <v>0</v>
      </c>
      <c r="I68" s="4">
        <f t="shared" si="34"/>
        <v>0</v>
      </c>
      <c r="J68" s="4">
        <f t="shared" si="34"/>
        <v>0</v>
      </c>
      <c r="K68" s="4">
        <f t="shared" si="34"/>
        <v>0</v>
      </c>
      <c r="L68" s="17" t="s">
        <v>24</v>
      </c>
    </row>
    <row r="69" spans="1:12" ht="45" x14ac:dyDescent="0.25">
      <c r="A69" s="28"/>
      <c r="B69" s="3" t="s">
        <v>14</v>
      </c>
      <c r="C69" s="4">
        <f>SUM(D69:K69)</f>
        <v>2800000</v>
      </c>
      <c r="D69" s="4">
        <v>2800000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29"/>
    </row>
    <row r="70" spans="1:12" ht="24.75" customHeight="1" x14ac:dyDescent="0.25">
      <c r="A70" s="24"/>
      <c r="B70" s="5" t="s">
        <v>15</v>
      </c>
      <c r="C70" s="4">
        <f>C39+C26</f>
        <v>76140486.079999998</v>
      </c>
      <c r="D70" s="4">
        <f>D39+D26</f>
        <v>42033534.93</v>
      </c>
      <c r="E70" s="4">
        <f t="shared" ref="E70:K70" si="35">E39+E26</f>
        <v>24491134.899999999</v>
      </c>
      <c r="F70" s="4">
        <f t="shared" si="35"/>
        <v>9615816.25</v>
      </c>
      <c r="G70" s="4">
        <f t="shared" si="35"/>
        <v>0</v>
      </c>
      <c r="H70" s="4">
        <f t="shared" si="35"/>
        <v>0</v>
      </c>
      <c r="I70" s="4">
        <f t="shared" si="35"/>
        <v>0</v>
      </c>
      <c r="J70" s="4">
        <f t="shared" si="35"/>
        <v>0</v>
      </c>
      <c r="K70" s="4">
        <f t="shared" si="35"/>
        <v>0</v>
      </c>
      <c r="L70" s="18"/>
    </row>
    <row r="71" spans="1:12" x14ac:dyDescent="0.25">
      <c r="A71" s="23" t="s">
        <v>43</v>
      </c>
      <c r="B71" s="3" t="s">
        <v>13</v>
      </c>
      <c r="C71" s="4">
        <f>C72</f>
        <v>697701.32</v>
      </c>
      <c r="D71" s="4">
        <f t="shared" ref="D71:K71" si="36">D72</f>
        <v>697701.32</v>
      </c>
      <c r="E71" s="4">
        <f t="shared" si="36"/>
        <v>0</v>
      </c>
      <c r="F71" s="4">
        <f t="shared" si="36"/>
        <v>0</v>
      </c>
      <c r="G71" s="4">
        <f t="shared" si="36"/>
        <v>0</v>
      </c>
      <c r="H71" s="4">
        <f t="shared" si="36"/>
        <v>0</v>
      </c>
      <c r="I71" s="4">
        <f t="shared" si="36"/>
        <v>0</v>
      </c>
      <c r="J71" s="4">
        <f t="shared" si="36"/>
        <v>0</v>
      </c>
      <c r="K71" s="4">
        <f t="shared" si="36"/>
        <v>0</v>
      </c>
      <c r="L71" s="17" t="s">
        <v>24</v>
      </c>
    </row>
    <row r="72" spans="1:12" ht="22.5" x14ac:dyDescent="0.25">
      <c r="A72" s="24"/>
      <c r="B72" s="5" t="s">
        <v>15</v>
      </c>
      <c r="C72" s="4">
        <f>SUM(D72:K72)</f>
        <v>697701.32</v>
      </c>
      <c r="D72" s="4">
        <v>697701.32</v>
      </c>
      <c r="E72" s="4">
        <v>0</v>
      </c>
      <c r="F72" s="4">
        <v>0</v>
      </c>
      <c r="G72" s="4">
        <f>G42+G29</f>
        <v>0</v>
      </c>
      <c r="H72" s="4">
        <f>H42+H29</f>
        <v>0</v>
      </c>
      <c r="I72" s="4">
        <f>I42+I29</f>
        <v>0</v>
      </c>
      <c r="J72" s="4">
        <f>J42+J29</f>
        <v>0</v>
      </c>
      <c r="K72" s="4">
        <f>K42+K29</f>
        <v>0</v>
      </c>
      <c r="L72" s="18"/>
    </row>
    <row r="77" spans="1:12" x14ac:dyDescent="0.25">
      <c r="F77" s="8"/>
    </row>
  </sheetData>
  <mergeCells count="52">
    <mergeCell ref="A22:A24"/>
    <mergeCell ref="L22:L24"/>
    <mergeCell ref="A35:L35"/>
    <mergeCell ref="A27:A28"/>
    <mergeCell ref="A20:A21"/>
    <mergeCell ref="A31:A32"/>
    <mergeCell ref="J1:L1"/>
    <mergeCell ref="A11:L11"/>
    <mergeCell ref="A12:L12"/>
    <mergeCell ref="A13:L13"/>
    <mergeCell ref="A14:A16"/>
    <mergeCell ref="J3:L3"/>
    <mergeCell ref="J4:L4"/>
    <mergeCell ref="C8:C9"/>
    <mergeCell ref="D8:K8"/>
    <mergeCell ref="L8:L9"/>
    <mergeCell ref="A6:L6"/>
    <mergeCell ref="A8:A9"/>
    <mergeCell ref="B8:B9"/>
    <mergeCell ref="L14:L21"/>
    <mergeCell ref="L63:L65"/>
    <mergeCell ref="A66:A67"/>
    <mergeCell ref="A17:A19"/>
    <mergeCell ref="A68:A70"/>
    <mergeCell ref="L68:L70"/>
    <mergeCell ref="A25:A26"/>
    <mergeCell ref="L25:L32"/>
    <mergeCell ref="A43:A45"/>
    <mergeCell ref="L52:L54"/>
    <mergeCell ref="A36:L36"/>
    <mergeCell ref="A40:A42"/>
    <mergeCell ref="L37:L45"/>
    <mergeCell ref="A37:A39"/>
    <mergeCell ref="A48:L48"/>
    <mergeCell ref="A33:A34"/>
    <mergeCell ref="L33:L34"/>
    <mergeCell ref="L66:L67"/>
    <mergeCell ref="A46:A47"/>
    <mergeCell ref="A29:A30"/>
    <mergeCell ref="A71:A72"/>
    <mergeCell ref="L71:L72"/>
    <mergeCell ref="A49:L49"/>
    <mergeCell ref="A50:A51"/>
    <mergeCell ref="L50:L51"/>
    <mergeCell ref="A60:A62"/>
    <mergeCell ref="L60:L62"/>
    <mergeCell ref="A52:A54"/>
    <mergeCell ref="A55:A57"/>
    <mergeCell ref="L55:L57"/>
    <mergeCell ref="A58:A59"/>
    <mergeCell ref="L58:L59"/>
    <mergeCell ref="A63:A65"/>
  </mergeCells>
  <pageMargins left="0.78740157480314965" right="0.39370078740157483" top="1.1811023622047245" bottom="0.59055118110236227" header="0.31496062992125984" footer="0.31496062992125984"/>
  <pageSetup paperSize="9" scale="75" firstPageNumber="4" orientation="landscape" useFirstPageNumber="1" r:id="rId1"/>
  <headerFooter differentFirst="1">
    <oddHeader xml:space="preserve">&amp;C6
</oddHeader>
    <firstHeader>&amp;C
&amp;"System Font,обычный"&amp;10 &amp;K0000005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 Евгений Геннадьевич</dc:creator>
  <cp:lastModifiedBy>Попенко Линара Рифкатовна</cp:lastModifiedBy>
  <cp:lastPrinted>2022-06-07T10:43:26Z</cp:lastPrinted>
  <dcterms:created xsi:type="dcterms:W3CDTF">2019-12-30T06:19:32Z</dcterms:created>
  <dcterms:modified xsi:type="dcterms:W3CDTF">2023-08-28T10:18:34Z</dcterms:modified>
</cp:coreProperties>
</file>